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mfran.sharepoint.com/sites/commande.publique-DT_marchs_publics/Documents partages/DT_marchés_publics/2025/2025-001-DT-maintenance cintres/"/>
    </mc:Choice>
  </mc:AlternateContent>
  <xr:revisionPtr revIDLastSave="214" documentId="8_{24BE0B30-EB07-49C9-80F6-FC3222861FDF}" xr6:coauthVersionLast="47" xr6:coauthVersionMax="47" xr10:uidLastSave="{B34F2878-EEB9-40DD-A894-8ABF39C8ACDD}"/>
  <bookViews>
    <workbookView xWindow="-120" yWindow="-120" windowWidth="29040" windowHeight="15720" activeTab="2" xr2:uid="{F49BBBD6-61EF-40CD-BF41-D63153656D37}"/>
  </bookViews>
  <sheets>
    <sheet name="DPGF" sheetId="1" r:id="rId1"/>
    <sheet name="BPU" sheetId="2" r:id="rId2"/>
    <sheet name="DQ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3" l="1"/>
  <c r="G9" i="3"/>
  <c r="G10" i="3"/>
  <c r="G11" i="3"/>
  <c r="G12" i="3"/>
  <c r="G13" i="3"/>
  <c r="G14" i="3"/>
  <c r="G15" i="3"/>
  <c r="G16" i="3"/>
  <c r="G17" i="3"/>
  <c r="G18" i="3"/>
  <c r="G7" i="3"/>
  <c r="G26" i="3"/>
  <c r="G25" i="3"/>
  <c r="G24" i="3"/>
  <c r="G23" i="3"/>
  <c r="G27" i="3" l="1"/>
  <c r="G19" i="3"/>
  <c r="F22" i="2" l="1"/>
  <c r="G22" i="2" s="1"/>
  <c r="F21" i="2"/>
  <c r="G21" i="2" s="1"/>
  <c r="F20" i="2"/>
  <c r="G20" i="2" s="1"/>
  <c r="F19" i="2"/>
  <c r="G19" i="2" s="1"/>
  <c r="F17" i="2"/>
  <c r="G17" i="2" s="1"/>
  <c r="F16" i="2"/>
  <c r="G16" i="2" s="1"/>
  <c r="F14" i="2"/>
  <c r="G14" i="2" s="1"/>
  <c r="F13" i="2"/>
  <c r="G13" i="2" s="1"/>
  <c r="F23" i="2"/>
  <c r="G23" i="2" s="1"/>
  <c r="F18" i="2"/>
  <c r="G18" i="2" s="1"/>
  <c r="F15" i="2"/>
  <c r="G15" i="2" s="1"/>
  <c r="F12" i="2"/>
  <c r="G12" i="2" s="1"/>
  <c r="B8" i="1"/>
  <c r="C7" i="1"/>
  <c r="D7" i="1" s="1"/>
  <c r="C6" i="1"/>
  <c r="D6" i="1" s="1"/>
  <c r="C8" i="1" l="1"/>
  <c r="D8" i="1"/>
</calcChain>
</file>

<file path=xl/sharedStrings.xml><?xml version="1.0" encoding="utf-8"?>
<sst xmlns="http://schemas.openxmlformats.org/spreadsheetml/2006/main" count="73" uniqueCount="46">
  <si>
    <t>Lot 01 - Maintenance des équipements scéniques</t>
  </si>
  <si>
    <t>Site</t>
  </si>
  <si>
    <t xml:space="preserve">Coût annuel des prestations en € </t>
  </si>
  <si>
    <t>HT/an</t>
  </si>
  <si>
    <t>TVA</t>
  </si>
  <si>
    <t>TTC/an</t>
  </si>
  <si>
    <t>TOTAL</t>
  </si>
  <si>
    <t>Maintenance préventive - Entretien règlementaire
Décomposition du prix global et forfaitaire (DPGF)</t>
  </si>
  <si>
    <t>Maintenance des systèmes de levage scénique</t>
  </si>
  <si>
    <t>Les Ateliers de décors à Sarcelles</t>
  </si>
  <si>
    <t>Comédie-Française - salle Richelieu</t>
  </si>
  <si>
    <t>Maintenance curative - Dépannages et réparations
 Bordereau des prix unitaires (BPU)</t>
  </si>
  <si>
    <t>Le présent Bordereau des Prix Unitaires a valeur contractuelle et doit être intégralement complété sous peine d'irrégularité de l'offre.
La mention "sur devis" n'est pas acceptée.</t>
  </si>
  <si>
    <t xml:space="preserve">I - main d'œuvre </t>
  </si>
  <si>
    <t>Intervention et réparation (maintenance curative)
Ces prix comprennent le déplacement et l'intervention.
Ces prix sont rémunérés à l'heure.</t>
  </si>
  <si>
    <t>Désignation du prix</t>
  </si>
  <si>
    <t>Montant</t>
  </si>
  <si>
    <t xml:space="preserve"> € HT</t>
  </si>
  <si>
    <t>TVA 20%</t>
  </si>
  <si>
    <t xml:space="preserve"> € TTC</t>
  </si>
  <si>
    <t>II - coefficient de revente des matériels et fournitures</t>
  </si>
  <si>
    <t>Pour toutes les fournitures non détaillées au bordereau des prix unitaires et nécessaires, les montants seront établis par application d'un coefficient majorateur correspondant aux frais généraux et à la marge à appliquer au prix du matériel concerné sur présentation de la facture d'achat détaillée du fournisseur.</t>
  </si>
  <si>
    <t>Coefficient de revente</t>
  </si>
  <si>
    <t>Taux appliqué</t>
  </si>
  <si>
    <t>si le prix de vente de la pièce est entre 300,01 € HT et 800 € HT</t>
  </si>
  <si>
    <t>si le prix de vente de la pièce est entre 800,01 € HT et 1 500 € HT</t>
  </si>
  <si>
    <t>si le prix de vente de la pièce est superieur à 1500,01 € HT</t>
  </si>
  <si>
    <t>Taux horaire du lundi au vendredi (heures ouvrées) manutentionnaire</t>
  </si>
  <si>
    <t>Taux horaire du lundi au vendredi (heures ouvrées) technicien</t>
  </si>
  <si>
    <t>Taux horaire du lundi au vendredi (heures ouvrées) ingénieur</t>
  </si>
  <si>
    <t>Taux horaire du lundi au vendredi (hors heures ouvrées) manutentionnaire</t>
  </si>
  <si>
    <t>Taux horaire du lundi au vendredi (hors heures ouvrées) technicien</t>
  </si>
  <si>
    <t>Taux horaire du lundi au vendredi (hors heures ouvrées) ingénieur</t>
  </si>
  <si>
    <t>Taux horaire en week-end manutentionnaire</t>
  </si>
  <si>
    <t>Taux horaire en week-end technicien</t>
  </si>
  <si>
    <t>Taux horaire en week-end ingénieur</t>
  </si>
  <si>
    <t>Taux horaire en jour férié manutentionnaire</t>
  </si>
  <si>
    <t>Taux horaire en jour férié technicien</t>
  </si>
  <si>
    <t>Taux horaire en jour férié ingénieur</t>
  </si>
  <si>
    <t>si le prix de vente de la pièce est entre 70 € HT et 300 € HT</t>
  </si>
  <si>
    <t>Maintenance curative - Dépannages et réparations
Détail quantitatif estimatif (DQE)</t>
  </si>
  <si>
    <t>Montant hors coefficient
(€ HT)</t>
  </si>
  <si>
    <t>Montant avec coefficient appliqué
(€ HT)</t>
  </si>
  <si>
    <t xml:space="preserve"> € HT unitaire</t>
  </si>
  <si>
    <t>Quantité</t>
  </si>
  <si>
    <t>Total DQE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</si>
</sst>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b/>
      <sz val="10"/>
      <color rgb="FFFF0000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right" vertical="center" wrapText="1"/>
    </xf>
    <xf numFmtId="4" fontId="5" fillId="0" borderId="13" xfId="0" applyNumberFormat="1" applyFont="1" applyBorder="1" applyAlignment="1">
      <alignment horizontal="right" vertical="center" wrapText="1"/>
    </xf>
    <xf numFmtId="0" fontId="5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right" vertical="center" wrapText="1"/>
    </xf>
    <xf numFmtId="4" fontId="4" fillId="0" borderId="18" xfId="0" applyNumberFormat="1" applyFont="1" applyBorder="1" applyAlignment="1">
      <alignment horizontal="right" vertical="center" wrapText="1"/>
    </xf>
    <xf numFmtId="4" fontId="1" fillId="0" borderId="19" xfId="0" applyNumberFormat="1" applyFont="1" applyBorder="1" applyAlignment="1">
      <alignment horizontal="right" vertical="center"/>
    </xf>
    <xf numFmtId="164" fontId="4" fillId="2" borderId="7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4" fontId="5" fillId="0" borderId="11" xfId="0" applyNumberFormat="1" applyFont="1" applyBorder="1" applyAlignment="1">
      <alignment horizontal="right" vertical="center" wrapText="1"/>
    </xf>
    <xf numFmtId="4" fontId="1" fillId="0" borderId="17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/>
    <xf numFmtId="0" fontId="7" fillId="0" borderId="0" xfId="0" applyFont="1" applyAlignment="1">
      <alignment horizontal="left"/>
    </xf>
    <xf numFmtId="4" fontId="5" fillId="0" borderId="28" xfId="0" applyNumberFormat="1" applyFont="1" applyBorder="1" applyAlignment="1">
      <alignment horizontal="right" vertical="center" wrapText="1"/>
    </xf>
    <xf numFmtId="4" fontId="5" fillId="0" borderId="29" xfId="0" applyNumberFormat="1" applyFont="1" applyBorder="1" applyAlignment="1">
      <alignment horizontal="right" vertical="center" wrapText="1"/>
    </xf>
    <xf numFmtId="4" fontId="5" fillId="0" borderId="30" xfId="0" applyNumberFormat="1" applyFont="1" applyBorder="1" applyAlignment="1">
      <alignment horizontal="right" vertical="center" wrapText="1"/>
    </xf>
    <xf numFmtId="4" fontId="5" fillId="0" borderId="26" xfId="0" applyNumberFormat="1" applyFont="1" applyBorder="1" applyAlignment="1">
      <alignment horizontal="right" vertical="center" wrapText="1"/>
    </xf>
    <xf numFmtId="4" fontId="5" fillId="0" borderId="34" xfId="0" applyNumberFormat="1" applyFont="1" applyBorder="1" applyAlignment="1">
      <alignment horizontal="right" vertical="center" wrapText="1"/>
    </xf>
    <xf numFmtId="4" fontId="5" fillId="0" borderId="33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0" fillId="3" borderId="3" xfId="0" applyFont="1" applyFill="1" applyBorder="1" applyAlignment="1">
      <alignment horizontal="left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4" fontId="5" fillId="4" borderId="27" xfId="0" applyNumberFormat="1" applyFont="1" applyFill="1" applyBorder="1" applyAlignment="1">
      <alignment horizontal="right" vertical="center" wrapText="1"/>
    </xf>
    <xf numFmtId="4" fontId="5" fillId="4" borderId="15" xfId="0" applyNumberFormat="1" applyFont="1" applyFill="1" applyBorder="1" applyAlignment="1">
      <alignment horizontal="right" vertical="center" wrapText="1"/>
    </xf>
    <xf numFmtId="4" fontId="5" fillId="4" borderId="31" xfId="0" applyNumberFormat="1" applyFont="1" applyFill="1" applyBorder="1" applyAlignment="1">
      <alignment horizontal="right" vertical="center" wrapText="1"/>
    </xf>
    <xf numFmtId="2" fontId="0" fillId="4" borderId="35" xfId="0" applyNumberFormat="1" applyFill="1" applyBorder="1" applyAlignment="1">
      <alignment horizontal="center"/>
    </xf>
    <xf numFmtId="2" fontId="0" fillId="4" borderId="14" xfId="0" applyNumberFormat="1" applyFill="1" applyBorder="1" applyAlignment="1">
      <alignment horizontal="center"/>
    </xf>
    <xf numFmtId="2" fontId="0" fillId="4" borderId="36" xfId="0" applyNumberFormat="1" applyFill="1" applyBorder="1" applyAlignment="1">
      <alignment horizontal="center"/>
    </xf>
    <xf numFmtId="0" fontId="11" fillId="3" borderId="16" xfId="0" applyFont="1" applyFill="1" applyBorder="1" applyAlignment="1">
      <alignment vertical="center"/>
    </xf>
    <xf numFmtId="2" fontId="13" fillId="0" borderId="35" xfId="0" applyNumberFormat="1" applyFont="1" applyBorder="1" applyAlignment="1">
      <alignment horizontal="center" vertical="center"/>
    </xf>
    <xf numFmtId="4" fontId="13" fillId="0" borderId="35" xfId="0" applyNumberFormat="1" applyFont="1" applyBorder="1" applyAlignment="1">
      <alignment vertical="center"/>
    </xf>
    <xf numFmtId="2" fontId="13" fillId="0" borderId="14" xfId="0" applyNumberFormat="1" applyFont="1" applyBorder="1" applyAlignment="1">
      <alignment horizontal="center" vertical="center"/>
    </xf>
    <xf numFmtId="4" fontId="13" fillId="0" borderId="14" xfId="0" applyNumberFormat="1" applyFont="1" applyBorder="1" applyAlignment="1">
      <alignment vertical="center"/>
    </xf>
    <xf numFmtId="2" fontId="13" fillId="0" borderId="36" xfId="0" applyNumberFormat="1" applyFont="1" applyBorder="1" applyAlignment="1">
      <alignment horizontal="center" vertical="center"/>
    </xf>
    <xf numFmtId="4" fontId="13" fillId="0" borderId="36" xfId="0" applyNumberFormat="1" applyFont="1" applyBorder="1" applyAlignment="1">
      <alignment vertical="center"/>
    </xf>
    <xf numFmtId="0" fontId="11" fillId="3" borderId="16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/>
    </xf>
    <xf numFmtId="0" fontId="11" fillId="3" borderId="16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5" fillId="4" borderId="38" xfId="0" applyNumberFormat="1" applyFont="1" applyFill="1" applyBorder="1" applyAlignment="1">
      <alignment horizontal="right" vertical="center" wrapText="1"/>
    </xf>
    <xf numFmtId="164" fontId="10" fillId="0" borderId="39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1" fillId="3" borderId="10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4" fontId="11" fillId="3" borderId="16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D7BFC-B30F-4F2A-B766-C795216BBE82}">
  <dimension ref="A1:D8"/>
  <sheetViews>
    <sheetView workbookViewId="0">
      <selection activeCell="C13" sqref="C13"/>
    </sheetView>
  </sheetViews>
  <sheetFormatPr baseColWidth="10" defaultRowHeight="15" x14ac:dyDescent="0.25"/>
  <cols>
    <col min="1" max="1" width="42" customWidth="1"/>
    <col min="2" max="4" width="15" customWidth="1"/>
  </cols>
  <sheetData>
    <row r="1" spans="1:4" ht="15.75" customHeight="1" x14ac:dyDescent="0.25">
      <c r="A1" s="63" t="s">
        <v>7</v>
      </c>
      <c r="B1" s="63"/>
      <c r="C1" s="63"/>
      <c r="D1" s="63"/>
    </row>
    <row r="2" spans="1:4" ht="15" customHeight="1" x14ac:dyDescent="0.25">
      <c r="A2" s="57" t="s">
        <v>8</v>
      </c>
      <c r="B2" s="57"/>
      <c r="C2" s="57"/>
      <c r="D2" s="57"/>
    </row>
    <row r="3" spans="1:4" ht="15.75" thickBot="1" x14ac:dyDescent="0.3">
      <c r="A3" s="1"/>
      <c r="B3" s="1"/>
      <c r="C3" s="1"/>
      <c r="D3" s="1"/>
    </row>
    <row r="4" spans="1:4" ht="15.75" thickBot="1" x14ac:dyDescent="0.3">
      <c r="A4" s="58" t="s">
        <v>1</v>
      </c>
      <c r="B4" s="60" t="s">
        <v>2</v>
      </c>
      <c r="C4" s="61"/>
      <c r="D4" s="62"/>
    </row>
    <row r="5" spans="1:4" ht="15.75" thickBot="1" x14ac:dyDescent="0.3">
      <c r="A5" s="59"/>
      <c r="B5" s="9" t="s">
        <v>3</v>
      </c>
      <c r="C5" s="10" t="s">
        <v>4</v>
      </c>
      <c r="D5" s="11" t="s">
        <v>5</v>
      </c>
    </row>
    <row r="6" spans="1:4" x14ac:dyDescent="0.25">
      <c r="A6" s="2" t="s">
        <v>9</v>
      </c>
      <c r="B6" s="12">
        <v>0</v>
      </c>
      <c r="C6" s="3">
        <f>B6*0.2</f>
        <v>0</v>
      </c>
      <c r="D6" s="4">
        <f>B6+C6</f>
        <v>0</v>
      </c>
    </row>
    <row r="7" spans="1:4" ht="15.75" thickBot="1" x14ac:dyDescent="0.3">
      <c r="A7" s="5" t="s">
        <v>10</v>
      </c>
      <c r="B7" s="12">
        <v>0</v>
      </c>
      <c r="C7" s="3">
        <f t="shared" ref="C7" si="0">B7*0.2</f>
        <v>0</v>
      </c>
      <c r="D7" s="4">
        <f t="shared" ref="D7" si="1">B7+C7</f>
        <v>0</v>
      </c>
    </row>
    <row r="8" spans="1:4" ht="15.75" thickBot="1" x14ac:dyDescent="0.3">
      <c r="A8" s="6" t="s">
        <v>6</v>
      </c>
      <c r="B8" s="13">
        <f>SUM(B6:B7)</f>
        <v>0</v>
      </c>
      <c r="C8" s="7">
        <f>SUM(C6:C7)</f>
        <v>0</v>
      </c>
      <c r="D8" s="8">
        <f>SUM(D6:D7)</f>
        <v>0</v>
      </c>
    </row>
  </sheetData>
  <mergeCells count="4">
    <mergeCell ref="A2:D2"/>
    <mergeCell ref="A4:A5"/>
    <mergeCell ref="B4:D4"/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07BAA-974A-4BDC-959D-7B5AC26860C3}">
  <dimension ref="A1:G35"/>
  <sheetViews>
    <sheetView topLeftCell="A16" workbookViewId="0">
      <selection activeCell="F23" sqref="F23"/>
    </sheetView>
  </sheetViews>
  <sheetFormatPr baseColWidth="10" defaultRowHeight="15" x14ac:dyDescent="0.25"/>
  <cols>
    <col min="1" max="1" width="5" customWidth="1"/>
    <col min="2" max="2" width="16.140625" customWidth="1"/>
    <col min="3" max="3" width="18.85546875" customWidth="1"/>
    <col min="4" max="4" width="24.7109375" customWidth="1"/>
    <col min="5" max="5" width="14.28515625" customWidth="1"/>
    <col min="6" max="6" width="10.85546875" customWidth="1"/>
    <col min="7" max="7" width="16.5703125" customWidth="1"/>
  </cols>
  <sheetData>
    <row r="1" spans="1:7" ht="75.75" customHeight="1" x14ac:dyDescent="0.25">
      <c r="A1" s="63" t="s">
        <v>11</v>
      </c>
      <c r="B1" s="63"/>
      <c r="C1" s="63"/>
      <c r="D1" s="63"/>
      <c r="E1" s="63"/>
      <c r="F1" s="63"/>
      <c r="G1" s="14"/>
    </row>
    <row r="2" spans="1:7" x14ac:dyDescent="0.25">
      <c r="A2" s="57" t="s">
        <v>0</v>
      </c>
      <c r="B2" s="57"/>
      <c r="C2" s="57"/>
      <c r="D2" s="57"/>
      <c r="E2" s="57"/>
      <c r="F2" s="57"/>
      <c r="G2" s="57"/>
    </row>
    <row r="3" spans="1:7" x14ac:dyDescent="0.25">
      <c r="A3" s="15"/>
      <c r="B3" s="15"/>
      <c r="C3" s="15"/>
      <c r="D3" s="15"/>
      <c r="E3" s="15"/>
      <c r="F3" s="15"/>
      <c r="G3" s="15"/>
    </row>
    <row r="4" spans="1:7" ht="92.25" customHeight="1" x14ac:dyDescent="0.25">
      <c r="A4" s="81" t="s">
        <v>12</v>
      </c>
      <c r="B4" s="81"/>
      <c r="C4" s="81"/>
      <c r="D4" s="81"/>
      <c r="E4" s="81"/>
      <c r="F4" s="81"/>
      <c r="G4" s="81"/>
    </row>
    <row r="5" spans="1:7" x14ac:dyDescent="0.25">
      <c r="A5" s="15"/>
      <c r="B5" s="15"/>
      <c r="C5" s="15"/>
      <c r="D5" s="15"/>
      <c r="E5" s="15"/>
      <c r="F5" s="15"/>
      <c r="G5" s="15"/>
    </row>
    <row r="6" spans="1:7" x14ac:dyDescent="0.25">
      <c r="A6" s="15"/>
      <c r="B6" s="15"/>
      <c r="C6" s="15"/>
      <c r="D6" s="15"/>
      <c r="E6" s="15"/>
      <c r="F6" s="15"/>
      <c r="G6" s="15"/>
    </row>
    <row r="7" spans="1:7" ht="15.75" x14ac:dyDescent="0.25">
      <c r="A7" s="79" t="s">
        <v>13</v>
      </c>
      <c r="B7" s="79"/>
      <c r="C7" s="79"/>
      <c r="D7" s="79"/>
      <c r="E7" s="79"/>
      <c r="F7" s="79"/>
      <c r="G7" s="79"/>
    </row>
    <row r="8" spans="1:7" ht="15.75" thickBot="1" x14ac:dyDescent="0.3">
      <c r="A8" s="16"/>
      <c r="B8" s="17"/>
      <c r="C8" s="16"/>
      <c r="D8" s="16"/>
      <c r="E8" s="16"/>
      <c r="F8" s="16"/>
      <c r="G8" s="16"/>
    </row>
    <row r="9" spans="1:7" ht="64.5" customHeight="1" thickBot="1" x14ac:dyDescent="0.3">
      <c r="A9" s="25"/>
      <c r="B9" s="82" t="s">
        <v>14</v>
      </c>
      <c r="C9" s="82"/>
      <c r="D9" s="82"/>
      <c r="E9" s="82"/>
      <c r="F9" s="82"/>
      <c r="G9" s="83"/>
    </row>
    <row r="10" spans="1:7" ht="15.75" thickBot="1" x14ac:dyDescent="0.3">
      <c r="A10" s="84" t="s">
        <v>15</v>
      </c>
      <c r="B10" s="85"/>
      <c r="C10" s="85"/>
      <c r="D10" s="86"/>
      <c r="E10" s="90" t="s">
        <v>16</v>
      </c>
      <c r="F10" s="91"/>
      <c r="G10" s="92"/>
    </row>
    <row r="11" spans="1:7" ht="15.75" thickBot="1" x14ac:dyDescent="0.3">
      <c r="A11" s="87"/>
      <c r="B11" s="88"/>
      <c r="C11" s="88"/>
      <c r="D11" s="89"/>
      <c r="E11" s="26" t="s">
        <v>17</v>
      </c>
      <c r="F11" s="27" t="s">
        <v>18</v>
      </c>
      <c r="G11" s="28" t="s">
        <v>19</v>
      </c>
    </row>
    <row r="12" spans="1:7" x14ac:dyDescent="0.25">
      <c r="A12" s="67" t="s">
        <v>27</v>
      </c>
      <c r="B12" s="68"/>
      <c r="C12" s="68"/>
      <c r="D12" s="69"/>
      <c r="E12" s="32">
        <v>0</v>
      </c>
      <c r="F12" s="18">
        <f>E12*0.2</f>
        <v>0</v>
      </c>
      <c r="G12" s="19">
        <f>E12+F12</f>
        <v>0</v>
      </c>
    </row>
    <row r="13" spans="1:7" x14ac:dyDescent="0.25">
      <c r="A13" s="67" t="s">
        <v>28</v>
      </c>
      <c r="B13" s="68"/>
      <c r="C13" s="68"/>
      <c r="D13" s="69"/>
      <c r="E13" s="32">
        <v>0</v>
      </c>
      <c r="F13" s="18">
        <f>E13*0.2</f>
        <v>0</v>
      </c>
      <c r="G13" s="19">
        <f>E13+F13</f>
        <v>0</v>
      </c>
    </row>
    <row r="14" spans="1:7" x14ac:dyDescent="0.25">
      <c r="A14" s="67" t="s">
        <v>29</v>
      </c>
      <c r="B14" s="68"/>
      <c r="C14" s="68"/>
      <c r="D14" s="69"/>
      <c r="E14" s="32">
        <v>0</v>
      </c>
      <c r="F14" s="18">
        <f>E14*0.2</f>
        <v>0</v>
      </c>
      <c r="G14" s="19">
        <f>E14+F14</f>
        <v>0</v>
      </c>
    </row>
    <row r="15" spans="1:7" x14ac:dyDescent="0.25">
      <c r="A15" s="73" t="s">
        <v>30</v>
      </c>
      <c r="B15" s="74"/>
      <c r="C15" s="74"/>
      <c r="D15" s="75"/>
      <c r="E15" s="33">
        <v>0</v>
      </c>
      <c r="F15" s="20">
        <f t="shared" ref="F15:F23" si="0">E15*0.2</f>
        <v>0</v>
      </c>
      <c r="G15" s="21">
        <f t="shared" ref="G15:G23" si="1">E15+F15</f>
        <v>0</v>
      </c>
    </row>
    <row r="16" spans="1:7" x14ac:dyDescent="0.25">
      <c r="A16" s="73" t="s">
        <v>31</v>
      </c>
      <c r="B16" s="74"/>
      <c r="C16" s="74"/>
      <c r="D16" s="75"/>
      <c r="E16" s="33">
        <v>0</v>
      </c>
      <c r="F16" s="20">
        <f t="shared" ref="F16:F17" si="2">E16*0.2</f>
        <v>0</v>
      </c>
      <c r="G16" s="21">
        <f t="shared" ref="G16:G17" si="3">E16+F16</f>
        <v>0</v>
      </c>
    </row>
    <row r="17" spans="1:7" x14ac:dyDescent="0.25">
      <c r="A17" s="73" t="s">
        <v>32</v>
      </c>
      <c r="B17" s="74"/>
      <c r="C17" s="74"/>
      <c r="D17" s="75"/>
      <c r="E17" s="33">
        <v>0</v>
      </c>
      <c r="F17" s="20">
        <f t="shared" si="2"/>
        <v>0</v>
      </c>
      <c r="G17" s="21">
        <f t="shared" si="3"/>
        <v>0</v>
      </c>
    </row>
    <row r="18" spans="1:7" x14ac:dyDescent="0.25">
      <c r="A18" s="67" t="s">
        <v>33</v>
      </c>
      <c r="B18" s="68"/>
      <c r="C18" s="68"/>
      <c r="D18" s="69"/>
      <c r="E18" s="33">
        <v>0</v>
      </c>
      <c r="F18" s="20">
        <f t="shared" si="0"/>
        <v>0</v>
      </c>
      <c r="G18" s="21">
        <f t="shared" si="1"/>
        <v>0</v>
      </c>
    </row>
    <row r="19" spans="1:7" x14ac:dyDescent="0.25">
      <c r="A19" s="67" t="s">
        <v>34</v>
      </c>
      <c r="B19" s="68"/>
      <c r="C19" s="68"/>
      <c r="D19" s="69"/>
      <c r="E19" s="33">
        <v>0</v>
      </c>
      <c r="F19" s="20">
        <f t="shared" ref="F19:F20" si="4">E19*0.2</f>
        <v>0</v>
      </c>
      <c r="G19" s="21">
        <f t="shared" ref="G19:G20" si="5">E19+F19</f>
        <v>0</v>
      </c>
    </row>
    <row r="20" spans="1:7" x14ac:dyDescent="0.25">
      <c r="A20" s="67" t="s">
        <v>35</v>
      </c>
      <c r="B20" s="68"/>
      <c r="C20" s="68"/>
      <c r="D20" s="69"/>
      <c r="E20" s="33">
        <v>0</v>
      </c>
      <c r="F20" s="20">
        <f t="shared" si="4"/>
        <v>0</v>
      </c>
      <c r="G20" s="21">
        <f t="shared" si="5"/>
        <v>0</v>
      </c>
    </row>
    <row r="21" spans="1:7" x14ac:dyDescent="0.25">
      <c r="A21" s="67" t="s">
        <v>36</v>
      </c>
      <c r="B21" s="68"/>
      <c r="C21" s="68"/>
      <c r="D21" s="69"/>
      <c r="E21" s="33">
        <v>0</v>
      </c>
      <c r="F21" s="20">
        <f t="shared" ref="F21:F22" si="6">E21*0.2</f>
        <v>0</v>
      </c>
      <c r="G21" s="21">
        <f t="shared" ref="G21:G22" si="7">E21+F21</f>
        <v>0</v>
      </c>
    </row>
    <row r="22" spans="1:7" x14ac:dyDescent="0.25">
      <c r="A22" s="67" t="s">
        <v>37</v>
      </c>
      <c r="B22" s="68"/>
      <c r="C22" s="68"/>
      <c r="D22" s="69"/>
      <c r="E22" s="33">
        <v>0</v>
      </c>
      <c r="F22" s="20">
        <f t="shared" si="6"/>
        <v>0</v>
      </c>
      <c r="G22" s="21">
        <f t="shared" si="7"/>
        <v>0</v>
      </c>
    </row>
    <row r="23" spans="1:7" ht="15.75" thickBot="1" x14ac:dyDescent="0.3">
      <c r="A23" s="76" t="s">
        <v>38</v>
      </c>
      <c r="B23" s="77"/>
      <c r="C23" s="77"/>
      <c r="D23" s="78"/>
      <c r="E23" s="34">
        <v>0</v>
      </c>
      <c r="F23" s="22">
        <f t="shared" si="0"/>
        <v>0</v>
      </c>
      <c r="G23" s="23">
        <f t="shared" si="1"/>
        <v>0</v>
      </c>
    </row>
    <row r="24" spans="1:7" x14ac:dyDescent="0.25">
      <c r="B24" s="24"/>
    </row>
    <row r="25" spans="1:7" x14ac:dyDescent="0.25">
      <c r="B25" s="24"/>
    </row>
    <row r="26" spans="1:7" ht="15.75" x14ac:dyDescent="0.25">
      <c r="A26" s="79" t="s">
        <v>20</v>
      </c>
      <c r="B26" s="79"/>
      <c r="C26" s="79"/>
      <c r="D26" s="79"/>
      <c r="E26" s="79"/>
      <c r="F26" s="79"/>
      <c r="G26" s="79"/>
    </row>
    <row r="27" spans="1:7" x14ac:dyDescent="0.25">
      <c r="B27" s="24"/>
    </row>
    <row r="28" spans="1:7" ht="57" customHeight="1" x14ac:dyDescent="0.25">
      <c r="A28" s="80" t="s">
        <v>21</v>
      </c>
      <c r="B28" s="80"/>
      <c r="C28" s="80"/>
      <c r="D28" s="80"/>
      <c r="E28" s="80"/>
      <c r="F28" s="80"/>
      <c r="G28" s="80"/>
    </row>
    <row r="29" spans="1:7" ht="15.75" thickBot="1" x14ac:dyDescent="0.3">
      <c r="B29" s="24"/>
    </row>
    <row r="30" spans="1:7" ht="33.75" customHeight="1" thickBot="1" x14ac:dyDescent="0.3">
      <c r="A30" s="64" t="s">
        <v>22</v>
      </c>
      <c r="B30" s="65"/>
      <c r="C30" s="65"/>
      <c r="D30" s="66"/>
      <c r="E30" s="38" t="s">
        <v>23</v>
      </c>
    </row>
    <row r="31" spans="1:7" x14ac:dyDescent="0.25">
      <c r="A31" s="67" t="s">
        <v>39</v>
      </c>
      <c r="B31" s="68"/>
      <c r="C31" s="68"/>
      <c r="D31" s="69"/>
      <c r="E31" s="35">
        <v>0</v>
      </c>
    </row>
    <row r="32" spans="1:7" x14ac:dyDescent="0.25">
      <c r="A32" s="67" t="s">
        <v>24</v>
      </c>
      <c r="B32" s="68"/>
      <c r="C32" s="68"/>
      <c r="D32" s="69"/>
      <c r="E32" s="36">
        <v>0</v>
      </c>
    </row>
    <row r="33" spans="1:5" x14ac:dyDescent="0.25">
      <c r="A33" s="67" t="s">
        <v>25</v>
      </c>
      <c r="B33" s="68"/>
      <c r="C33" s="68"/>
      <c r="D33" s="69"/>
      <c r="E33" s="36">
        <v>0</v>
      </c>
    </row>
    <row r="34" spans="1:5" ht="15.75" thickBot="1" x14ac:dyDescent="0.3">
      <c r="A34" s="70" t="s">
        <v>26</v>
      </c>
      <c r="B34" s="71"/>
      <c r="C34" s="71"/>
      <c r="D34" s="72"/>
      <c r="E34" s="37">
        <v>0</v>
      </c>
    </row>
    <row r="35" spans="1:5" x14ac:dyDescent="0.25">
      <c r="B35" s="24"/>
    </row>
  </sheetData>
  <mergeCells count="26">
    <mergeCell ref="A28:G28"/>
    <mergeCell ref="A1:F1"/>
    <mergeCell ref="A2:G2"/>
    <mergeCell ref="A4:G4"/>
    <mergeCell ref="A7:G7"/>
    <mergeCell ref="B9:G9"/>
    <mergeCell ref="A10:D11"/>
    <mergeCell ref="E10:G10"/>
    <mergeCell ref="A14:D14"/>
    <mergeCell ref="A13:D13"/>
    <mergeCell ref="A16:D16"/>
    <mergeCell ref="A17:D17"/>
    <mergeCell ref="A19:D19"/>
    <mergeCell ref="A20:D20"/>
    <mergeCell ref="A21:D21"/>
    <mergeCell ref="A12:D12"/>
    <mergeCell ref="A15:D15"/>
    <mergeCell ref="A18:D18"/>
    <mergeCell ref="A23:D23"/>
    <mergeCell ref="A26:G26"/>
    <mergeCell ref="A22:D22"/>
    <mergeCell ref="A30:D30"/>
    <mergeCell ref="A31:D31"/>
    <mergeCell ref="A32:D32"/>
    <mergeCell ref="A33:D33"/>
    <mergeCell ref="A34:D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9E41E-5943-48CE-9CFD-E0691CF55AC1}">
  <dimension ref="A1:G27"/>
  <sheetViews>
    <sheetView tabSelected="1" workbookViewId="0">
      <selection activeCell="E27" sqref="E27"/>
    </sheetView>
  </sheetViews>
  <sheetFormatPr baseColWidth="10" defaultRowHeight="15" x14ac:dyDescent="0.25"/>
  <cols>
    <col min="1" max="1" width="5" customWidth="1"/>
    <col min="2" max="2" width="16.140625" customWidth="1"/>
    <col min="3" max="3" width="18.85546875" customWidth="1"/>
    <col min="4" max="4" width="24.7109375" customWidth="1"/>
    <col min="5" max="5" width="19.42578125" customWidth="1"/>
    <col min="6" max="6" width="19.28515625" customWidth="1"/>
    <col min="7" max="7" width="18.7109375" customWidth="1"/>
  </cols>
  <sheetData>
    <row r="1" spans="1:7" ht="33" customHeight="1" x14ac:dyDescent="0.25">
      <c r="A1" s="98" t="s">
        <v>40</v>
      </c>
      <c r="B1" s="99"/>
      <c r="C1" s="99"/>
      <c r="D1" s="99"/>
      <c r="E1" s="99"/>
      <c r="F1" s="99"/>
      <c r="G1" s="101"/>
    </row>
    <row r="2" spans="1:7" ht="19.5" customHeight="1" x14ac:dyDescent="0.25">
      <c r="A2" s="96" t="s">
        <v>8</v>
      </c>
      <c r="B2" s="97"/>
      <c r="C2" s="97"/>
      <c r="D2" s="97"/>
      <c r="E2" s="97"/>
      <c r="F2" s="97"/>
      <c r="G2" s="100"/>
    </row>
    <row r="3" spans="1:7" ht="9.75" customHeight="1" thickBot="1" x14ac:dyDescent="0.3">
      <c r="A3" s="79" t="s">
        <v>13</v>
      </c>
      <c r="B3" s="79"/>
      <c r="C3" s="79"/>
      <c r="D3" s="79"/>
      <c r="E3" s="79"/>
      <c r="F3" s="79"/>
      <c r="G3" s="79"/>
    </row>
    <row r="4" spans="1:7" ht="42.75" customHeight="1" thickBot="1" x14ac:dyDescent="0.3">
      <c r="A4" s="102" t="s">
        <v>14</v>
      </c>
      <c r="B4" s="82"/>
      <c r="C4" s="82"/>
      <c r="D4" s="82"/>
      <c r="E4" s="82"/>
      <c r="F4" s="82"/>
      <c r="G4" s="83"/>
    </row>
    <row r="5" spans="1:7" ht="15.75" thickBot="1" x14ac:dyDescent="0.3">
      <c r="A5" s="84" t="s">
        <v>15</v>
      </c>
      <c r="B5" s="85"/>
      <c r="C5" s="85"/>
      <c r="D5" s="86"/>
      <c r="E5" s="84" t="s">
        <v>16</v>
      </c>
      <c r="F5" s="85"/>
      <c r="G5" s="86"/>
    </row>
    <row r="6" spans="1:7" ht="15.75" thickBot="1" x14ac:dyDescent="0.3">
      <c r="A6" s="87"/>
      <c r="B6" s="88"/>
      <c r="C6" s="88"/>
      <c r="D6" s="89"/>
      <c r="E6" s="53" t="s">
        <v>43</v>
      </c>
      <c r="F6" s="47" t="s">
        <v>44</v>
      </c>
      <c r="G6" s="54" t="s">
        <v>17</v>
      </c>
    </row>
    <row r="7" spans="1:7" x14ac:dyDescent="0.25">
      <c r="A7" s="67" t="s">
        <v>27</v>
      </c>
      <c r="B7" s="68"/>
      <c r="C7" s="68"/>
      <c r="D7" s="69"/>
      <c r="E7" s="46"/>
      <c r="F7" s="48">
        <v>20</v>
      </c>
      <c r="G7" s="55">
        <f>E7*F7</f>
        <v>0</v>
      </c>
    </row>
    <row r="8" spans="1:7" x14ac:dyDescent="0.25">
      <c r="A8" s="67" t="s">
        <v>28</v>
      </c>
      <c r="B8" s="68"/>
      <c r="C8" s="68"/>
      <c r="D8" s="69"/>
      <c r="E8" s="46"/>
      <c r="F8" s="49">
        <v>20</v>
      </c>
      <c r="G8" s="55">
        <f t="shared" ref="G8:G18" si="0">E8*F8</f>
        <v>0</v>
      </c>
    </row>
    <row r="9" spans="1:7" x14ac:dyDescent="0.25">
      <c r="A9" s="67" t="s">
        <v>29</v>
      </c>
      <c r="B9" s="68"/>
      <c r="C9" s="68"/>
      <c r="D9" s="69"/>
      <c r="E9" s="46"/>
      <c r="F9" s="49">
        <v>10</v>
      </c>
      <c r="G9" s="55">
        <f t="shared" si="0"/>
        <v>0</v>
      </c>
    </row>
    <row r="10" spans="1:7" x14ac:dyDescent="0.25">
      <c r="A10" s="73" t="s">
        <v>30</v>
      </c>
      <c r="B10" s="74"/>
      <c r="C10" s="74"/>
      <c r="D10" s="75"/>
      <c r="E10" s="30"/>
      <c r="F10" s="50">
        <v>10</v>
      </c>
      <c r="G10" s="55">
        <f t="shared" si="0"/>
        <v>0</v>
      </c>
    </row>
    <row r="11" spans="1:7" x14ac:dyDescent="0.25">
      <c r="A11" s="73" t="s">
        <v>31</v>
      </c>
      <c r="B11" s="74"/>
      <c r="C11" s="74"/>
      <c r="D11" s="75"/>
      <c r="E11" s="30"/>
      <c r="F11" s="50">
        <v>10</v>
      </c>
      <c r="G11" s="55">
        <f t="shared" si="0"/>
        <v>0</v>
      </c>
    </row>
    <row r="12" spans="1:7" x14ac:dyDescent="0.25">
      <c r="A12" s="73" t="s">
        <v>32</v>
      </c>
      <c r="B12" s="74"/>
      <c r="C12" s="74"/>
      <c r="D12" s="75"/>
      <c r="E12" s="30"/>
      <c r="F12" s="50">
        <v>5</v>
      </c>
      <c r="G12" s="55">
        <f t="shared" si="0"/>
        <v>0</v>
      </c>
    </row>
    <row r="13" spans="1:7" x14ac:dyDescent="0.25">
      <c r="A13" s="67" t="s">
        <v>33</v>
      </c>
      <c r="B13" s="68"/>
      <c r="C13" s="68"/>
      <c r="D13" s="69"/>
      <c r="E13" s="29"/>
      <c r="F13" s="51">
        <v>20</v>
      </c>
      <c r="G13" s="55">
        <f t="shared" si="0"/>
        <v>0</v>
      </c>
    </row>
    <row r="14" spans="1:7" x14ac:dyDescent="0.25">
      <c r="A14" s="67" t="s">
        <v>34</v>
      </c>
      <c r="B14" s="68"/>
      <c r="C14" s="68"/>
      <c r="D14" s="69"/>
      <c r="E14" s="29"/>
      <c r="F14" s="51">
        <v>20</v>
      </c>
      <c r="G14" s="55">
        <f t="shared" si="0"/>
        <v>0</v>
      </c>
    </row>
    <row r="15" spans="1:7" x14ac:dyDescent="0.25">
      <c r="A15" s="67" t="s">
        <v>35</v>
      </c>
      <c r="B15" s="68"/>
      <c r="C15" s="68"/>
      <c r="D15" s="69"/>
      <c r="E15" s="29"/>
      <c r="F15" s="51">
        <v>5</v>
      </c>
      <c r="G15" s="55">
        <f t="shared" si="0"/>
        <v>0</v>
      </c>
    </row>
    <row r="16" spans="1:7" x14ac:dyDescent="0.25">
      <c r="A16" s="67" t="s">
        <v>36</v>
      </c>
      <c r="B16" s="68"/>
      <c r="C16" s="68"/>
      <c r="D16" s="69"/>
      <c r="E16" s="29"/>
      <c r="F16" s="51">
        <v>5</v>
      </c>
      <c r="G16" s="55">
        <f t="shared" si="0"/>
        <v>0</v>
      </c>
    </row>
    <row r="17" spans="1:7" x14ac:dyDescent="0.25">
      <c r="A17" s="67" t="s">
        <v>37</v>
      </c>
      <c r="B17" s="68"/>
      <c r="C17" s="68"/>
      <c r="D17" s="69"/>
      <c r="E17" s="29"/>
      <c r="F17" s="51">
        <v>5</v>
      </c>
      <c r="G17" s="55">
        <f t="shared" si="0"/>
        <v>0</v>
      </c>
    </row>
    <row r="18" spans="1:7" ht="15.75" thickBot="1" x14ac:dyDescent="0.3">
      <c r="A18" s="76" t="s">
        <v>38</v>
      </c>
      <c r="B18" s="77"/>
      <c r="C18" s="77"/>
      <c r="D18" s="78"/>
      <c r="E18" s="31"/>
      <c r="F18" s="52">
        <v>5</v>
      </c>
      <c r="G18" s="55">
        <f t="shared" si="0"/>
        <v>0</v>
      </c>
    </row>
    <row r="19" spans="1:7" ht="9.75" customHeight="1" thickBot="1" x14ac:dyDescent="0.3">
      <c r="A19" s="93" t="s">
        <v>45</v>
      </c>
      <c r="B19" s="94"/>
      <c r="C19" s="94"/>
      <c r="D19" s="94"/>
      <c r="E19" s="94"/>
      <c r="F19" s="95"/>
      <c r="G19" s="56">
        <f>SUM(G7:G18)</f>
        <v>0</v>
      </c>
    </row>
    <row r="20" spans="1:7" ht="15.75" x14ac:dyDescent="0.25">
      <c r="A20" s="79" t="s">
        <v>20</v>
      </c>
      <c r="B20" s="79"/>
      <c r="C20" s="79"/>
      <c r="D20" s="79"/>
      <c r="E20" s="79"/>
      <c r="F20" s="79"/>
      <c r="G20" s="79"/>
    </row>
    <row r="21" spans="1:7" ht="15.75" thickBot="1" x14ac:dyDescent="0.3">
      <c r="A21" s="80" t="s">
        <v>21</v>
      </c>
      <c r="B21" s="80"/>
      <c r="C21" s="80"/>
      <c r="D21" s="80"/>
      <c r="E21" s="80"/>
      <c r="F21" s="80"/>
      <c r="G21" s="80"/>
    </row>
    <row r="22" spans="1:7" ht="43.5" customHeight="1" thickBot="1" x14ac:dyDescent="0.3">
      <c r="A22" s="64" t="s">
        <v>22</v>
      </c>
      <c r="B22" s="65"/>
      <c r="C22" s="65"/>
      <c r="D22" s="66"/>
      <c r="E22" s="45" t="s">
        <v>23</v>
      </c>
      <c r="F22" s="45" t="s">
        <v>41</v>
      </c>
      <c r="G22" s="45" t="s">
        <v>42</v>
      </c>
    </row>
    <row r="23" spans="1:7" x14ac:dyDescent="0.25">
      <c r="A23" s="67" t="s">
        <v>39</v>
      </c>
      <c r="B23" s="68"/>
      <c r="C23" s="68"/>
      <c r="D23" s="69"/>
      <c r="E23" s="39"/>
      <c r="F23" s="40">
        <v>3000</v>
      </c>
      <c r="G23" s="40">
        <f>E23*F23</f>
        <v>0</v>
      </c>
    </row>
    <row r="24" spans="1:7" x14ac:dyDescent="0.25">
      <c r="A24" s="67" t="s">
        <v>24</v>
      </c>
      <c r="B24" s="68"/>
      <c r="C24" s="68"/>
      <c r="D24" s="69"/>
      <c r="E24" s="41"/>
      <c r="F24" s="42">
        <v>1500</v>
      </c>
      <c r="G24" s="42">
        <f t="shared" ref="G24:G26" si="1">E24*F24</f>
        <v>0</v>
      </c>
    </row>
    <row r="25" spans="1:7" x14ac:dyDescent="0.25">
      <c r="A25" s="67" t="s">
        <v>25</v>
      </c>
      <c r="B25" s="68"/>
      <c r="C25" s="68"/>
      <c r="D25" s="69"/>
      <c r="E25" s="41"/>
      <c r="F25" s="42">
        <v>5000</v>
      </c>
      <c r="G25" s="42">
        <f t="shared" si="1"/>
        <v>0</v>
      </c>
    </row>
    <row r="26" spans="1:7" ht="15.75" thickBot="1" x14ac:dyDescent="0.3">
      <c r="A26" s="70" t="s">
        <v>26</v>
      </c>
      <c r="B26" s="71"/>
      <c r="C26" s="71"/>
      <c r="D26" s="72"/>
      <c r="E26" s="43"/>
      <c r="F26" s="44">
        <v>3000</v>
      </c>
      <c r="G26" s="44">
        <f t="shared" si="1"/>
        <v>0</v>
      </c>
    </row>
    <row r="27" spans="1:7" ht="18" customHeight="1" thickBot="1" x14ac:dyDescent="0.3">
      <c r="E27" s="103" t="s">
        <v>6</v>
      </c>
      <c r="F27" s="104"/>
      <c r="G27" s="105">
        <f>SUM(G23:G26)</f>
        <v>0</v>
      </c>
    </row>
  </sheetData>
  <mergeCells count="26">
    <mergeCell ref="A26:D26"/>
    <mergeCell ref="A1:G1"/>
    <mergeCell ref="A20:G20"/>
    <mergeCell ref="A21:G21"/>
    <mergeCell ref="A22:D22"/>
    <mergeCell ref="A23:D23"/>
    <mergeCell ref="A24:D24"/>
    <mergeCell ref="A25:D25"/>
    <mergeCell ref="A13:D13"/>
    <mergeCell ref="A14:D14"/>
    <mergeCell ref="A15:D15"/>
    <mergeCell ref="A16:D16"/>
    <mergeCell ref="A17:D17"/>
    <mergeCell ref="A18:D18"/>
    <mergeCell ref="A7:D7"/>
    <mergeCell ref="A4:G4"/>
    <mergeCell ref="A19:F19"/>
    <mergeCell ref="E5:G5"/>
    <mergeCell ref="A2:G2"/>
    <mergeCell ref="A3:G3"/>
    <mergeCell ref="A5:D6"/>
    <mergeCell ref="A8:D8"/>
    <mergeCell ref="A9:D9"/>
    <mergeCell ref="A10:D10"/>
    <mergeCell ref="A11:D11"/>
    <mergeCell ref="A12:D1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F3A7C41714A141982E451309B98992" ma:contentTypeVersion="8" ma:contentTypeDescription="Crée un document." ma:contentTypeScope="" ma:versionID="de576c940c19053b2cf8fd41c7bde946">
  <xsd:schema xmlns:xsd="http://www.w3.org/2001/XMLSchema" xmlns:xs="http://www.w3.org/2001/XMLSchema" xmlns:p="http://schemas.microsoft.com/office/2006/metadata/properties" xmlns:ns2="0f64acf0-2176-4004-8b30-b0c9576165f2" xmlns:ns3="bd3d0ed7-9e25-4343-b076-3d851cedb148" targetNamespace="http://schemas.microsoft.com/office/2006/metadata/properties" ma:root="true" ma:fieldsID="b2fa84b955edbb10bfc2f4919ce8dfcf" ns2:_="" ns3:_="">
    <xsd:import namespace="0f64acf0-2176-4004-8b30-b0c9576165f2"/>
    <xsd:import namespace="bd3d0ed7-9e25-4343-b076-3d851cedb1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4acf0-2176-4004-8b30-b0c9576165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d0ed7-9e25-4343-b076-3d851cedb1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2758AE-85D9-495A-87A1-959B4D3936E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DC7E143-298E-485B-BDAF-AB78757940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7CF4D2-BE20-4394-B1EB-98F2DCC5A5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DPGF</vt:lpstr>
      <vt:lpstr>BPU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Samir Saifi</dc:creator>
  <cp:lastModifiedBy>Samir Saifi</cp:lastModifiedBy>
  <cp:lastPrinted>2025-11-04T08:31:57Z</cp:lastPrinted>
  <dcterms:created xsi:type="dcterms:W3CDTF">2025-10-22T15:36:26Z</dcterms:created>
  <dcterms:modified xsi:type="dcterms:W3CDTF">2025-11-04T08:32:50Z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0x01010007F3A7C41714A141982E451309B98992</vt:lpwstr>
  </property>
</Properties>
</file>